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Usuario\Desktop\Avançar Turismo\Documentação (Habilitação Jurídica)\Documentação (enviada)\Diligência Técnica II\"/>
    </mc:Choice>
  </mc:AlternateContent>
  <xr:revisionPtr revIDLastSave="0" documentId="13_ncr:1_{3D113FAA-7829-4C9E-ABD3-D710C1680C8D}" xr6:coauthVersionLast="46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Cronograma Fisico-Financeiro" sheetId="1" r:id="rId1"/>
  </sheets>
  <definedNames>
    <definedName name="_xlnm._FilterDatabase" localSheetId="0" hidden="1">'Cronograma Fisico-Financeiro'!$I$14:$I$38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K14" i="1" l="1"/>
  <c r="H37" i="1"/>
  <c r="G37" i="1" s="1"/>
  <c r="H35" i="1"/>
  <c r="G35" i="1" s="1"/>
  <c r="H33" i="1"/>
  <c r="G33" i="1" s="1"/>
  <c r="H31" i="1"/>
  <c r="G31" i="1" s="1"/>
  <c r="H29" i="1"/>
  <c r="G29" i="1" s="1"/>
  <c r="H27" i="1"/>
  <c r="G27" i="1" s="1"/>
  <c r="H25" i="1"/>
  <c r="G25" i="1" s="1"/>
  <c r="H23" i="1"/>
  <c r="G23" i="1" s="1"/>
  <c r="H21" i="1"/>
  <c r="G21" i="1" s="1"/>
  <c r="H19" i="1"/>
  <c r="G19" i="1" s="1"/>
  <c r="H17" i="1"/>
  <c r="G17" i="1" s="1"/>
  <c r="H15" i="1"/>
  <c r="G15" i="1" s="1"/>
  <c r="J38" i="1"/>
  <c r="J36" i="1"/>
  <c r="J32" i="1"/>
  <c r="J30" i="1"/>
  <c r="J28" i="1"/>
  <c r="J26" i="1"/>
  <c r="J24" i="1"/>
  <c r="J22" i="1"/>
  <c r="J20" i="1"/>
  <c r="J18" i="1"/>
  <c r="J16" i="1"/>
  <c r="K15" i="1" l="1"/>
  <c r="K16" i="1" s="1"/>
  <c r="K31" i="1"/>
  <c r="K32" i="1" s="1"/>
  <c r="K37" i="1"/>
  <c r="K38" i="1" s="1"/>
  <c r="J14" i="1"/>
  <c r="K21" i="1"/>
  <c r="K22" i="1" s="1"/>
  <c r="K33" i="1"/>
  <c r="K34" i="1" s="1"/>
  <c r="K17" i="1"/>
  <c r="K18" i="1" s="1"/>
  <c r="K27" i="1"/>
  <c r="K28" i="1" s="1"/>
  <c r="L14" i="1"/>
  <c r="K25" i="1"/>
  <c r="K26" i="1" s="1"/>
  <c r="K19" i="1"/>
  <c r="K20" i="1" s="1"/>
  <c r="K23" i="1"/>
  <c r="K24" i="1" s="1"/>
  <c r="K29" i="1"/>
  <c r="K30" i="1" s="1"/>
  <c r="K35" i="1"/>
  <c r="K36" i="1" s="1"/>
  <c r="J34" i="1"/>
  <c r="L35" i="1" l="1"/>
  <c r="L36" i="1" s="1"/>
  <c r="L17" i="1"/>
  <c r="L18" i="1" s="1"/>
  <c r="L27" i="1"/>
  <c r="L28" i="1" s="1"/>
  <c r="L31" i="1"/>
  <c r="L32" i="1" s="1"/>
  <c r="L25" i="1"/>
  <c r="L26" i="1" s="1"/>
  <c r="L29" i="1"/>
  <c r="L30" i="1" s="1"/>
  <c r="L37" i="1"/>
  <c r="L38" i="1" s="1"/>
  <c r="M14" i="1"/>
  <c r="L33" i="1"/>
  <c r="L34" i="1" s="1"/>
  <c r="L21" i="1"/>
  <c r="L22" i="1" s="1"/>
  <c r="L15" i="1"/>
  <c r="L16" i="1" s="1"/>
  <c r="L23" i="1"/>
  <c r="L24" i="1" s="1"/>
  <c r="L19" i="1"/>
  <c r="L20" i="1" s="1"/>
  <c r="J7" i="1"/>
  <c r="J8" i="1" s="1"/>
  <c r="J10" i="1" s="1"/>
  <c r="K7" i="1" l="1"/>
  <c r="K8" i="1" s="1"/>
  <c r="K10" i="1" s="1"/>
  <c r="M25" i="1"/>
  <c r="M26" i="1" s="1"/>
  <c r="M17" i="1"/>
  <c r="M18" i="1" s="1"/>
  <c r="N14" i="1"/>
  <c r="M33" i="1"/>
  <c r="M34" i="1" s="1"/>
  <c r="M21" i="1"/>
  <c r="M22" i="1" s="1"/>
  <c r="M15" i="1"/>
  <c r="M16" i="1" s="1"/>
  <c r="M19" i="1"/>
  <c r="M20" i="1" s="1"/>
  <c r="M27" i="1"/>
  <c r="M28" i="1" s="1"/>
  <c r="M37" i="1"/>
  <c r="M38" i="1" s="1"/>
  <c r="M23" i="1"/>
  <c r="M24" i="1" s="1"/>
  <c r="M29" i="1"/>
  <c r="M30" i="1" s="1"/>
  <c r="M31" i="1"/>
  <c r="M32" i="1" s="1"/>
  <c r="M35" i="1"/>
  <c r="M36" i="1" s="1"/>
  <c r="L7" i="1"/>
  <c r="L8" i="1" s="1"/>
  <c r="J9" i="1"/>
  <c r="K9" i="1" l="1"/>
  <c r="L9" i="1" s="1"/>
  <c r="N17" i="1"/>
  <c r="N18" i="1" s="1"/>
  <c r="N31" i="1"/>
  <c r="M7" i="1"/>
  <c r="M8" i="1" s="1"/>
  <c r="O14" i="1"/>
  <c r="N19" i="1"/>
  <c r="N27" i="1"/>
  <c r="N28" i="1" s="1"/>
  <c r="N25" i="1"/>
  <c r="N26" i="1" s="1"/>
  <c r="N21" i="1"/>
  <c r="N22" i="1" s="1"/>
  <c r="N37" i="1"/>
  <c r="N38" i="1" s="1"/>
  <c r="N35" i="1"/>
  <c r="N36" i="1" s="1"/>
  <c r="N29" i="1"/>
  <c r="N30" i="1" s="1"/>
  <c r="N33" i="1"/>
  <c r="N34" i="1" s="1"/>
  <c r="N23" i="1"/>
  <c r="N24" i="1" s="1"/>
  <c r="N15" i="1"/>
  <c r="N16" i="1" s="1"/>
  <c r="L10" i="1"/>
  <c r="O17" i="1" l="1"/>
  <c r="O18" i="1" s="1"/>
  <c r="O31" i="1"/>
  <c r="O32" i="1" s="1"/>
  <c r="N32" i="1"/>
  <c r="P14" i="1"/>
  <c r="O15" i="1"/>
  <c r="O16" i="1" s="1"/>
  <c r="O25" i="1"/>
  <c r="O26" i="1" s="1"/>
  <c r="O27" i="1"/>
  <c r="O28" i="1" s="1"/>
  <c r="O37" i="1"/>
  <c r="O38" i="1" s="1"/>
  <c r="O35" i="1"/>
  <c r="O36" i="1" s="1"/>
  <c r="O33" i="1"/>
  <c r="O34" i="1" s="1"/>
  <c r="O23" i="1"/>
  <c r="O24" i="1" s="1"/>
  <c r="O21" i="1"/>
  <c r="O22" i="1" s="1"/>
  <c r="O29" i="1"/>
  <c r="O30" i="1" s="1"/>
  <c r="O19" i="1"/>
  <c r="O20" i="1" s="1"/>
  <c r="N20" i="1"/>
  <c r="M10" i="1"/>
  <c r="M9" i="1"/>
  <c r="N7" i="1" l="1"/>
  <c r="N8" i="1" s="1"/>
  <c r="N10" i="1" s="1"/>
  <c r="Q14" i="1"/>
  <c r="P37" i="1"/>
  <c r="P38" i="1" s="1"/>
  <c r="P19" i="1"/>
  <c r="P20" i="1" s="1"/>
  <c r="P23" i="1"/>
  <c r="P24" i="1" s="1"/>
  <c r="P27" i="1"/>
  <c r="P28" i="1" s="1"/>
  <c r="P15" i="1"/>
  <c r="P16" i="1" s="1"/>
  <c r="P25" i="1"/>
  <c r="P26" i="1" s="1"/>
  <c r="P21" i="1"/>
  <c r="P22" i="1" s="1"/>
  <c r="P17" i="1"/>
  <c r="P18" i="1" s="1"/>
  <c r="P33" i="1"/>
  <c r="P34" i="1" s="1"/>
  <c r="P31" i="1"/>
  <c r="P32" i="1" s="1"/>
  <c r="P35" i="1"/>
  <c r="P36" i="1" s="1"/>
  <c r="P29" i="1"/>
  <c r="P30" i="1" s="1"/>
  <c r="O7" i="1"/>
  <c r="O8" i="1" s="1"/>
  <c r="N9" i="1" l="1"/>
  <c r="O9" i="1" s="1"/>
  <c r="O10" i="1"/>
  <c r="R14" i="1"/>
  <c r="Q19" i="1"/>
  <c r="Q20" i="1" s="1"/>
  <c r="Q37" i="1"/>
  <c r="Q38" i="1" s="1"/>
  <c r="Q33" i="1"/>
  <c r="Q34" i="1" s="1"/>
  <c r="Q27" i="1"/>
  <c r="Q28" i="1" s="1"/>
  <c r="Q29" i="1"/>
  <c r="Q30" i="1" s="1"/>
  <c r="Q23" i="1"/>
  <c r="Q24" i="1" s="1"/>
  <c r="Q21" i="1"/>
  <c r="Q22" i="1" s="1"/>
  <c r="Q15" i="1"/>
  <c r="Q25" i="1"/>
  <c r="Q26" i="1" s="1"/>
  <c r="Q17" i="1"/>
  <c r="Q18" i="1" s="1"/>
  <c r="Q35" i="1"/>
  <c r="Q36" i="1" s="1"/>
  <c r="Q31" i="1"/>
  <c r="Q32" i="1" s="1"/>
  <c r="P7" i="1" l="1"/>
  <c r="P8" i="1" s="1"/>
  <c r="P10" i="1" s="1"/>
  <c r="S14" i="1"/>
  <c r="R37" i="1"/>
  <c r="R38" i="1" s="1"/>
  <c r="R19" i="1"/>
  <c r="R20" i="1" s="1"/>
  <c r="R17" i="1"/>
  <c r="R18" i="1" s="1"/>
  <c r="R21" i="1"/>
  <c r="R22" i="1" s="1"/>
  <c r="R25" i="1"/>
  <c r="R26" i="1" s="1"/>
  <c r="R27" i="1"/>
  <c r="R28" i="1" s="1"/>
  <c r="R29" i="1"/>
  <c r="R30" i="1" s="1"/>
  <c r="R23" i="1"/>
  <c r="R24" i="1" s="1"/>
  <c r="R33" i="1"/>
  <c r="R34" i="1" s="1"/>
  <c r="R35" i="1"/>
  <c r="R36" i="1" s="1"/>
  <c r="R31" i="1"/>
  <c r="R32" i="1" s="1"/>
  <c r="R15" i="1"/>
  <c r="R16" i="1" s="1"/>
  <c r="Q16" i="1"/>
  <c r="Q7" i="1" l="1"/>
  <c r="Q8" i="1" s="1"/>
  <c r="Q10" i="1" s="1"/>
  <c r="P9" i="1"/>
  <c r="S19" i="1"/>
  <c r="S20" i="1" s="1"/>
  <c r="S37" i="1"/>
  <c r="S38" i="1" s="1"/>
  <c r="S21" i="1"/>
  <c r="S15" i="1"/>
  <c r="S16" i="1" s="1"/>
  <c r="S23" i="1"/>
  <c r="S24" i="1" s="1"/>
  <c r="S17" i="1"/>
  <c r="S18" i="1" s="1"/>
  <c r="S25" i="1"/>
  <c r="S26" i="1" s="1"/>
  <c r="S27" i="1"/>
  <c r="S28" i="1" s="1"/>
  <c r="S29" i="1"/>
  <c r="S30" i="1" s="1"/>
  <c r="S33" i="1"/>
  <c r="S34" i="1" s="1"/>
  <c r="S35" i="1"/>
  <c r="S36" i="1" s="1"/>
  <c r="S31" i="1"/>
  <c r="S32" i="1" s="1"/>
  <c r="Q9" i="1" l="1"/>
  <c r="R7" i="1"/>
  <c r="R9" i="1" s="1"/>
  <c r="S22" i="1"/>
  <c r="S7" i="1" l="1"/>
  <c r="S8" i="1" s="1"/>
  <c r="R8" i="1"/>
  <c r="R10" i="1" s="1"/>
  <c r="S9" i="1" l="1"/>
  <c r="S10" i="1"/>
</calcChain>
</file>

<file path=xl/sharedStrings.xml><?xml version="1.0" encoding="utf-8"?>
<sst xmlns="http://schemas.openxmlformats.org/spreadsheetml/2006/main" count="58" uniqueCount="35">
  <si>
    <t>Custo Mensal</t>
  </si>
  <si>
    <t>% mensal</t>
  </si>
  <si>
    <t>Custo Acum.</t>
  </si>
  <si>
    <t>% Acum.</t>
  </si>
  <si>
    <t>Custo</t>
  </si>
  <si>
    <t>Mês de início</t>
  </si>
  <si>
    <t>Duração</t>
  </si>
  <si>
    <t>Data de término</t>
  </si>
  <si>
    <t>R$</t>
  </si>
  <si>
    <t>(meses)</t>
  </si>
  <si>
    <t>(dias)</t>
  </si>
  <si>
    <t>Físico</t>
  </si>
  <si>
    <t>Financeiro</t>
  </si>
  <si>
    <t>Obra</t>
  </si>
  <si>
    <t>Local</t>
  </si>
  <si>
    <t>Data</t>
  </si>
  <si>
    <t>CUSTO GLOBAL</t>
  </si>
  <si>
    <t>Item</t>
  </si>
  <si>
    <t>Fase / Tarefa / Atividade</t>
  </si>
  <si>
    <t>Revitalização da Praça Tancredo Neves</t>
  </si>
  <si>
    <t>Victor Graeff</t>
  </si>
  <si>
    <t>Piso Podotátil</t>
  </si>
  <si>
    <t>Meio-fio</t>
  </si>
  <si>
    <t>BDI</t>
  </si>
  <si>
    <t>Corrimão</t>
  </si>
  <si>
    <t>Engenheiro Civil</t>
  </si>
  <si>
    <t>Mestre de Obra</t>
  </si>
  <si>
    <t>Placa de Obra</t>
  </si>
  <si>
    <t>Demolição de Piso e Calçadas</t>
  </si>
  <si>
    <t>Piso de Concreto para  ciclovia, com tela de aço e altura de 7cm.</t>
  </si>
  <si>
    <t>Pintura sobre concreto (ciclovia)</t>
  </si>
  <si>
    <t>Pintura externa (meio-fio)</t>
  </si>
  <si>
    <t>Piso Basalto</t>
  </si>
  <si>
    <t>Piso de Intertravo</t>
  </si>
  <si>
    <t>12 de Fevereiro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</si>
</sst>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[$-409]mmm\-yy;@"/>
    <numFmt numFmtId="165" formatCode="_-[$R$-416]\ * #,##0.00_-;\-[$R$-416]\ * #,##0.00_-;_-[$R$-416]\ * &quot;-&quot;??_-;_-@_-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 tint="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1" tint="0.24994659260841701"/>
      </top>
      <bottom/>
      <diagonal/>
    </border>
    <border>
      <left/>
      <right/>
      <top/>
      <bottom style="medium">
        <color theme="1" tint="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/>
      <top/>
      <bottom style="thin">
        <color theme="9" tint="-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shrinkToFit="1"/>
    </xf>
    <xf numFmtId="164" fontId="4" fillId="0" borderId="0" xfId="0" applyNumberFormat="1" applyFont="1" applyAlignment="1">
      <alignment shrinkToFit="1"/>
    </xf>
    <xf numFmtId="0" fontId="13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2" xfId="0" applyBorder="1" applyAlignment="1">
      <alignment shrinkToFit="1"/>
    </xf>
    <xf numFmtId="0" fontId="5" fillId="0" borderId="2" xfId="0" applyFont="1" applyBorder="1" applyAlignment="1">
      <alignment horizontal="left" shrinkToFit="1"/>
    </xf>
    <xf numFmtId="0" fontId="12" fillId="6" borderId="2" xfId="0" applyFont="1" applyFill="1" applyBorder="1" applyAlignment="1">
      <alignment shrinkToFit="1"/>
    </xf>
    <xf numFmtId="0" fontId="3" fillId="6" borderId="2" xfId="0" applyFont="1" applyFill="1" applyBorder="1" applyAlignment="1">
      <alignment shrinkToFit="1"/>
    </xf>
    <xf numFmtId="3" fontId="12" fillId="6" borderId="2" xfId="0" applyNumberFormat="1" applyFont="1" applyFill="1" applyBorder="1" applyAlignment="1">
      <alignment shrinkToFit="1"/>
    </xf>
    <xf numFmtId="0" fontId="0" fillId="0" borderId="0" xfId="0" applyBorder="1" applyAlignment="1">
      <alignment shrinkToFit="1"/>
    </xf>
    <xf numFmtId="0" fontId="5" fillId="0" borderId="0" xfId="0" applyFont="1" applyBorder="1" applyAlignment="1">
      <alignment horizontal="left" shrinkToFit="1"/>
    </xf>
    <xf numFmtId="165" fontId="0" fillId="0" borderId="0" xfId="0" applyNumberFormat="1" applyBorder="1" applyAlignment="1">
      <alignment shrinkToFit="1"/>
    </xf>
    <xf numFmtId="0" fontId="16" fillId="2" borderId="0" xfId="0" applyFont="1" applyFill="1" applyBorder="1" applyAlignment="1">
      <alignment shrinkToFit="1"/>
    </xf>
    <xf numFmtId="0" fontId="17" fillId="2" borderId="0" xfId="0" applyFont="1" applyFill="1" applyBorder="1" applyAlignment="1">
      <alignment shrinkToFit="1"/>
    </xf>
    <xf numFmtId="166" fontId="16" fillId="2" borderId="0" xfId="0" applyNumberFormat="1" applyFont="1" applyFill="1" applyBorder="1" applyAlignment="1">
      <alignment shrinkToFit="1"/>
    </xf>
    <xf numFmtId="0" fontId="0" fillId="0" borderId="0" xfId="0" applyFill="1" applyBorder="1" applyAlignment="1">
      <alignment shrinkToFit="1"/>
    </xf>
    <xf numFmtId="15" fontId="5" fillId="0" borderId="0" xfId="0" applyNumberFormat="1" applyFont="1" applyBorder="1" applyAlignment="1">
      <alignment horizontal="left" shrinkToFit="1"/>
    </xf>
    <xf numFmtId="0" fontId="12" fillId="6" borderId="1" xfId="0" applyFont="1" applyFill="1" applyBorder="1" applyAlignment="1">
      <alignment shrinkToFit="1"/>
    </xf>
    <xf numFmtId="0" fontId="3" fillId="6" borderId="1" xfId="0" applyFont="1" applyFill="1" applyBorder="1" applyAlignment="1">
      <alignment shrinkToFit="1"/>
    </xf>
    <xf numFmtId="3" fontId="12" fillId="6" borderId="1" xfId="0" applyNumberFormat="1" applyFont="1" applyFill="1" applyBorder="1" applyAlignment="1">
      <alignment shrinkToFit="1"/>
    </xf>
    <xf numFmtId="0" fontId="0" fillId="0" borderId="3" xfId="0" applyBorder="1" applyAlignment="1">
      <alignment shrinkToFit="1"/>
    </xf>
    <xf numFmtId="10" fontId="14" fillId="0" borderId="3" xfId="0" applyNumberFormat="1" applyFont="1" applyFill="1" applyBorder="1" applyAlignment="1">
      <alignment horizontal="left" shrinkToFit="1"/>
    </xf>
    <xf numFmtId="0" fontId="15" fillId="3" borderId="3" xfId="0" applyFont="1" applyFill="1" applyBorder="1" applyAlignment="1">
      <alignment horizontal="center" shrinkToFit="1"/>
    </xf>
    <xf numFmtId="0" fontId="16" fillId="2" borderId="3" xfId="0" applyFont="1" applyFill="1" applyBorder="1" applyAlignment="1">
      <alignment shrinkToFit="1"/>
    </xf>
    <xf numFmtId="0" fontId="17" fillId="2" borderId="3" xfId="0" applyFont="1" applyFill="1" applyBorder="1" applyAlignment="1">
      <alignment shrinkToFit="1"/>
    </xf>
    <xf numFmtId="166" fontId="16" fillId="2" borderId="3" xfId="0" applyNumberFormat="1" applyFont="1" applyFill="1" applyBorder="1" applyAlignment="1">
      <alignment shrinkToFit="1"/>
    </xf>
    <xf numFmtId="44" fontId="15" fillId="3" borderId="0" xfId="1" applyFont="1" applyFill="1" applyAlignment="1">
      <alignment horizontal="center" shrinkToFit="1"/>
    </xf>
    <xf numFmtId="0" fontId="8" fillId="5" borderId="5" xfId="0" applyFont="1" applyFill="1" applyBorder="1" applyAlignment="1">
      <alignment horizontal="center" vertical="center" shrinkToFit="1"/>
    </xf>
    <xf numFmtId="0" fontId="8" fillId="5" borderId="6" xfId="0" applyFont="1" applyFill="1" applyBorder="1" applyAlignment="1">
      <alignment horizontal="left" vertical="center" shrinkToFit="1"/>
    </xf>
    <xf numFmtId="0" fontId="8" fillId="5" borderId="6" xfId="0" applyFont="1" applyFill="1" applyBorder="1" applyAlignment="1">
      <alignment horizontal="center" vertical="center" shrinkToFit="1"/>
    </xf>
    <xf numFmtId="164" fontId="8" fillId="5" borderId="6" xfId="0" applyNumberFormat="1" applyFont="1" applyFill="1" applyBorder="1" applyAlignment="1">
      <alignment horizontal="center" vertical="center" shrinkToFit="1"/>
    </xf>
    <xf numFmtId="0" fontId="8" fillId="4" borderId="6" xfId="0" applyFont="1" applyFill="1" applyBorder="1" applyAlignment="1">
      <alignment horizontal="center" vertical="center" shrinkToFit="1"/>
    </xf>
    <xf numFmtId="0" fontId="8" fillId="6" borderId="5" xfId="0" applyFont="1" applyFill="1" applyBorder="1" applyAlignment="1">
      <alignment vertical="center" shrinkToFit="1"/>
    </xf>
    <xf numFmtId="0" fontId="8" fillId="6" borderId="6" xfId="0" applyFont="1" applyFill="1" applyBorder="1" applyAlignment="1">
      <alignment vertical="center" shrinkToFit="1"/>
    </xf>
    <xf numFmtId="0" fontId="8" fillId="5" borderId="7" xfId="0" applyFont="1" applyFill="1" applyBorder="1" applyAlignment="1">
      <alignment horizontal="center" vertical="center" shrinkToFit="1"/>
    </xf>
    <xf numFmtId="0" fontId="8" fillId="5" borderId="4" xfId="0" applyFont="1" applyFill="1" applyBorder="1" applyAlignment="1">
      <alignment horizontal="center" vertical="center" shrinkToFit="1"/>
    </xf>
    <xf numFmtId="164" fontId="8" fillId="5" borderId="4" xfId="0" applyNumberFormat="1" applyFont="1" applyFill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shrinkToFit="1"/>
    </xf>
    <xf numFmtId="17" fontId="18" fillId="6" borderId="7" xfId="0" applyNumberFormat="1" applyFont="1" applyFill="1" applyBorder="1" applyAlignment="1">
      <alignment horizontal="center" vertical="center" shrinkToFit="1"/>
    </xf>
    <xf numFmtId="17" fontId="2" fillId="6" borderId="4" xfId="0" applyNumberFormat="1" applyFont="1" applyFill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left" vertical="center" shrinkToFit="1"/>
    </xf>
    <xf numFmtId="165" fontId="9" fillId="0" borderId="10" xfId="0" applyNumberFormat="1" applyFont="1" applyFill="1" applyBorder="1" applyAlignment="1">
      <alignment horizontal="left" vertical="center" shrinkToFit="1"/>
    </xf>
    <xf numFmtId="164" fontId="9" fillId="0" borderId="10" xfId="0" applyNumberFormat="1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center" vertical="center" shrinkToFit="1"/>
    </xf>
    <xf numFmtId="0" fontId="9" fillId="4" borderId="10" xfId="0" applyFont="1" applyFill="1" applyBorder="1" applyAlignment="1">
      <alignment horizontal="center" vertical="center" shrinkToFit="1"/>
    </xf>
    <xf numFmtId="164" fontId="9" fillId="4" borderId="10" xfId="0" applyNumberFormat="1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horizontal="center" vertical="center" shrinkToFit="1"/>
    </xf>
    <xf numFmtId="9" fontId="11" fillId="0" borderId="11" xfId="2" applyFont="1" applyBorder="1" applyAlignment="1">
      <alignment horizontal="center" vertical="center" shrinkToFit="1"/>
    </xf>
    <xf numFmtId="166" fontId="7" fillId="0" borderId="12" xfId="2" applyNumberFormat="1" applyFont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left" vertical="center" shrinkToFit="1"/>
    </xf>
    <xf numFmtId="165" fontId="9" fillId="0" borderId="4" xfId="0" applyNumberFormat="1" applyFont="1" applyFill="1" applyBorder="1" applyAlignment="1">
      <alignment horizontal="left" vertical="center" shrinkToFit="1"/>
    </xf>
    <xf numFmtId="164" fontId="9" fillId="0" borderId="4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164" fontId="9" fillId="4" borderId="4" xfId="0" applyNumberFormat="1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4" fontId="6" fillId="0" borderId="8" xfId="2" applyNumberFormat="1" applyFont="1" applyBorder="1" applyAlignment="1">
      <alignment horizontal="center" vertical="center" shrinkToFit="1"/>
    </xf>
    <xf numFmtId="4" fontId="6" fillId="0" borderId="13" xfId="2" applyNumberFormat="1" applyFont="1" applyBorder="1" applyAlignment="1">
      <alignment horizontal="center" vertical="center" shrinkToFit="1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b/>
        <i val="0"/>
        <color theme="0"/>
      </font>
      <fill>
        <patternFill>
          <fgColor auto="1"/>
          <bgColor theme="9"/>
        </patternFill>
      </fill>
    </dxf>
    <dxf>
      <font>
        <b/>
        <i val="0"/>
        <color theme="0"/>
      </font>
      <fill>
        <patternFill>
          <fgColor auto="1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B1:S38"/>
  <sheetViews>
    <sheetView showGridLines="0" tabSelected="1" zoomScale="70" zoomScaleNormal="70" workbookViewId="0">
      <pane ySplit="5" topLeftCell="A6" activePane="bottomLeft" state="frozen"/>
      <selection pane="bottomLeft" activeCell="C24" sqref="C24"/>
    </sheetView>
  </sheetViews>
  <sheetFormatPr defaultRowHeight="15" x14ac:dyDescent="0.25"/>
  <cols>
    <col min="1" max="1" width="2.42578125" customWidth="1"/>
    <col min="2" max="2" width="8.7109375" customWidth="1"/>
    <col min="3" max="3" width="50.85546875" customWidth="1"/>
    <col min="4" max="4" width="14.28515625" customWidth="1"/>
    <col min="5" max="5" width="10.28515625" customWidth="1"/>
    <col min="6" max="6" width="7.5703125" bestFit="1" customWidth="1"/>
    <col min="7" max="7" width="7.5703125" hidden="1" customWidth="1"/>
    <col min="8" max="8" width="11.7109375" customWidth="1"/>
    <col min="9" max="9" width="8.5703125" customWidth="1"/>
    <col min="10" max="10" width="10.5703125" customWidth="1"/>
    <col min="11" max="11" width="8.85546875" customWidth="1"/>
    <col min="12" max="12" width="10.28515625" customWidth="1"/>
    <col min="13" max="13" width="9.85546875" customWidth="1"/>
    <col min="14" max="19" width="10.28515625" customWidth="1"/>
  </cols>
  <sheetData>
    <row r="1" spans="2:19" s="1" customFormat="1" ht="15" customHeight="1" x14ac:dyDescent="0.2"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2:19" s="1" customFormat="1" ht="15" customHeight="1" x14ac:dyDescent="0.2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2:19" s="2" customFormat="1" ht="15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2:19" s="2" customFormat="1" ht="15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2:19" s="2" customFormat="1" ht="15" customHeight="1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2:19" ht="15.75" thickBot="1" x14ac:dyDescent="0.3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2:19" x14ac:dyDescent="0.25">
      <c r="B7" s="7" t="s">
        <v>13</v>
      </c>
      <c r="C7" s="8" t="s">
        <v>19</v>
      </c>
      <c r="D7" s="7"/>
      <c r="E7" s="7"/>
      <c r="F7" s="7"/>
      <c r="G7" s="7"/>
      <c r="H7" s="9" t="s">
        <v>0</v>
      </c>
      <c r="I7" s="10"/>
      <c r="J7" s="11">
        <f>SUMIF($I$15:$I$38,"Financeiro",J15:J38)</f>
        <v>0</v>
      </c>
      <c r="K7" s="11">
        <f>SUMIF($I$15:$I$38,"Financeiro",K15:K38)</f>
        <v>34418.141111111108</v>
      </c>
      <c r="L7" s="11">
        <f>SUMIF($I$15:$I$38,"Financeiro",L15:L38)</f>
        <v>34910.601111111115</v>
      </c>
      <c r="M7" s="11">
        <f>SUMIF($I$15:$I$38,"Financeiro",M15:M38)</f>
        <v>27628.70111111111</v>
      </c>
      <c r="N7" s="11">
        <f>SUMIF($I$15:$I$38,"Financeiro",N15:N38)</f>
        <v>27628.70111111111</v>
      </c>
      <c r="O7" s="11">
        <f>SUMIF($I$15:$I$38,"Financeiro",O15:O38)</f>
        <v>39962.421111111107</v>
      </c>
      <c r="P7" s="11">
        <f>SUMIF($I$15:$I$38,"Financeiro",P15:P38)</f>
        <v>219068.11111111112</v>
      </c>
      <c r="Q7" s="11">
        <f>SUMIF($I$15:$I$38,"Financeiro",Q15:Q38)</f>
        <v>22617.021111111109</v>
      </c>
      <c r="R7" s="11">
        <f>SUMIF($I$15:$I$38,"Financeiro",R15:R38)</f>
        <v>10677.601111111111</v>
      </c>
      <c r="S7" s="11">
        <f>SUMIF($I$15:$I$38,"Financeiro",S15:S38)</f>
        <v>6585.7511111111107</v>
      </c>
    </row>
    <row r="8" spans="2:19" x14ac:dyDescent="0.25">
      <c r="B8" s="12" t="s">
        <v>14</v>
      </c>
      <c r="C8" s="13" t="s">
        <v>20</v>
      </c>
      <c r="D8" s="14"/>
      <c r="E8" s="12"/>
      <c r="F8" s="12"/>
      <c r="G8" s="12"/>
      <c r="H8" s="15" t="s">
        <v>1</v>
      </c>
      <c r="I8" s="16"/>
      <c r="J8" s="17">
        <f t="shared" ref="J8:S8" si="0">J7/$D$11</f>
        <v>0</v>
      </c>
      <c r="K8" s="17">
        <f t="shared" si="0"/>
        <v>8.1271265316042007E-2</v>
      </c>
      <c r="L8" s="17">
        <f t="shared" si="0"/>
        <v>8.2434106946225758E-2</v>
      </c>
      <c r="M8" s="17">
        <f t="shared" si="0"/>
        <v>6.5239418104827668E-2</v>
      </c>
      <c r="N8" s="17">
        <f t="shared" si="0"/>
        <v>6.5239418104827668E-2</v>
      </c>
      <c r="O8" s="17">
        <f t="shared" si="0"/>
        <v>9.436292675736728E-2</v>
      </c>
      <c r="P8" s="17">
        <f t="shared" si="0"/>
        <v>0.51728367673661746</v>
      </c>
      <c r="Q8" s="17">
        <f t="shared" si="0"/>
        <v>5.3405380535970937E-2</v>
      </c>
      <c r="R8" s="17">
        <f t="shared" si="0"/>
        <v>2.5212929136368509E-2</v>
      </c>
      <c r="S8" s="17">
        <f t="shared" si="0"/>
        <v>1.5550878361752722E-2</v>
      </c>
    </row>
    <row r="9" spans="2:19" x14ac:dyDescent="0.25">
      <c r="B9" s="18" t="s">
        <v>15</v>
      </c>
      <c r="C9" s="19" t="s">
        <v>34</v>
      </c>
      <c r="D9" s="14"/>
      <c r="E9" s="12"/>
      <c r="F9" s="12"/>
      <c r="G9" s="12"/>
      <c r="H9" s="20" t="s">
        <v>2</v>
      </c>
      <c r="I9" s="21"/>
      <c r="J9" s="22">
        <f>J7</f>
        <v>0</v>
      </c>
      <c r="K9" s="22">
        <f>J9+K7</f>
        <v>34418.141111111108</v>
      </c>
      <c r="L9" s="22">
        <f t="shared" ref="L9:S10" si="1">K9+L7</f>
        <v>69328.742222222223</v>
      </c>
      <c r="M9" s="22">
        <f t="shared" si="1"/>
        <v>96957.443333333329</v>
      </c>
      <c r="N9" s="22">
        <f t="shared" si="1"/>
        <v>124586.14444444444</v>
      </c>
      <c r="O9" s="22">
        <f t="shared" si="1"/>
        <v>164548.56555555554</v>
      </c>
      <c r="P9" s="22">
        <f t="shared" si="1"/>
        <v>383616.67666666664</v>
      </c>
      <c r="Q9" s="22">
        <f t="shared" si="1"/>
        <v>406233.69777777774</v>
      </c>
      <c r="R9" s="22">
        <f t="shared" si="1"/>
        <v>416911.29888888885</v>
      </c>
      <c r="S9" s="22">
        <f t="shared" si="1"/>
        <v>423497.05</v>
      </c>
    </row>
    <row r="10" spans="2:19" ht="16.5" thickBot="1" x14ac:dyDescent="0.3">
      <c r="B10" s="23" t="s">
        <v>23</v>
      </c>
      <c r="C10" s="24">
        <v>0.25590000000000002</v>
      </c>
      <c r="D10" s="25" t="s">
        <v>16</v>
      </c>
      <c r="E10" s="23"/>
      <c r="F10" s="23"/>
      <c r="G10" s="23"/>
      <c r="H10" s="26" t="s">
        <v>3</v>
      </c>
      <c r="I10" s="27"/>
      <c r="J10" s="28">
        <f>J8</f>
        <v>0</v>
      </c>
      <c r="K10" s="28">
        <f>J10+K8</f>
        <v>8.1271265316042007E-2</v>
      </c>
      <c r="L10" s="28">
        <f t="shared" si="1"/>
        <v>0.16370537226226778</v>
      </c>
      <c r="M10" s="28">
        <f t="shared" si="1"/>
        <v>0.22894479036709545</v>
      </c>
      <c r="N10" s="28">
        <f t="shared" si="1"/>
        <v>0.29418420847192311</v>
      </c>
      <c r="O10" s="28">
        <f t="shared" si="1"/>
        <v>0.38854713522929041</v>
      </c>
      <c r="P10" s="28">
        <f t="shared" si="1"/>
        <v>0.90583081196590787</v>
      </c>
      <c r="Q10" s="28">
        <f t="shared" si="1"/>
        <v>0.95923619250187886</v>
      </c>
      <c r="R10" s="28">
        <f t="shared" si="1"/>
        <v>0.98444912163824738</v>
      </c>
      <c r="S10" s="28">
        <f t="shared" si="1"/>
        <v>1</v>
      </c>
    </row>
    <row r="11" spans="2:19" ht="15.75" x14ac:dyDescent="0.25">
      <c r="B11" s="6"/>
      <c r="C11" s="6"/>
      <c r="D11" s="29">
        <f>SUM(D15:D38)</f>
        <v>423497.05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19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x14ac:dyDescent="0.25">
      <c r="B13" s="30" t="s">
        <v>17</v>
      </c>
      <c r="C13" s="31" t="s">
        <v>18</v>
      </c>
      <c r="D13" s="32" t="s">
        <v>4</v>
      </c>
      <c r="E13" s="33" t="s">
        <v>5</v>
      </c>
      <c r="F13" s="32" t="s">
        <v>6</v>
      </c>
      <c r="G13" s="34" t="s">
        <v>6</v>
      </c>
      <c r="H13" s="34" t="s">
        <v>7</v>
      </c>
      <c r="I13" s="32"/>
      <c r="J13" s="35"/>
      <c r="K13" s="36"/>
      <c r="L13" s="36"/>
      <c r="M13" s="36"/>
      <c r="N13" s="36"/>
      <c r="O13" s="36"/>
      <c r="P13" s="36"/>
      <c r="Q13" s="36"/>
      <c r="R13" s="36"/>
      <c r="S13" s="36"/>
    </row>
    <row r="14" spans="2:19" x14ac:dyDescent="0.25">
      <c r="B14" s="37"/>
      <c r="C14" s="38"/>
      <c r="D14" s="38" t="s">
        <v>8</v>
      </c>
      <c r="E14" s="39"/>
      <c r="F14" s="38" t="s">
        <v>9</v>
      </c>
      <c r="G14" s="40" t="s">
        <v>10</v>
      </c>
      <c r="H14" s="40"/>
      <c r="I14" s="38"/>
      <c r="J14" s="41">
        <f>EOMONTH(K14,-1)</f>
        <v>44592</v>
      </c>
      <c r="K14" s="42">
        <f>EOMONTH(MIN(E:E),0)</f>
        <v>44620</v>
      </c>
      <c r="L14" s="42">
        <f>EOMONTH(K14,1)</f>
        <v>44651</v>
      </c>
      <c r="M14" s="42">
        <f t="shared" ref="M14:S14" si="2">EOMONTH(L14,1)</f>
        <v>44681</v>
      </c>
      <c r="N14" s="42">
        <f t="shared" si="2"/>
        <v>44712</v>
      </c>
      <c r="O14" s="42">
        <f t="shared" si="2"/>
        <v>44742</v>
      </c>
      <c r="P14" s="42">
        <f t="shared" si="2"/>
        <v>44773</v>
      </c>
      <c r="Q14" s="42">
        <f t="shared" si="2"/>
        <v>44804</v>
      </c>
      <c r="R14" s="42">
        <f t="shared" si="2"/>
        <v>44834</v>
      </c>
      <c r="S14" s="42">
        <f t="shared" si="2"/>
        <v>44865</v>
      </c>
    </row>
    <row r="15" spans="2:19" x14ac:dyDescent="0.25">
      <c r="B15" s="43">
        <v>1</v>
      </c>
      <c r="C15" s="44" t="s">
        <v>25</v>
      </c>
      <c r="D15" s="45">
        <v>4262.1400000000003</v>
      </c>
      <c r="E15" s="46">
        <v>44593</v>
      </c>
      <c r="F15" s="47">
        <v>9</v>
      </c>
      <c r="G15" s="48">
        <f>IF(F15&lt;&gt;"",H15-E15,"")</f>
        <v>302</v>
      </c>
      <c r="H15" s="49">
        <f>IFERROR(EOMONTH(E15,F15),"")</f>
        <v>44895</v>
      </c>
      <c r="I15" s="50" t="s">
        <v>11</v>
      </c>
      <c r="J15" s="51">
        <v>0</v>
      </c>
      <c r="K15" s="52">
        <f>IFERROR(IF(AND($E15&lt;=K$14,SUM($I15:J15)&lt;&gt;1),1/$F15,0),0)</f>
        <v>0.1111111111111111</v>
      </c>
      <c r="L15" s="52">
        <f>IFERROR(IF(AND($E15&lt;=L$14,SUM($I15:K15)&lt;&gt;1),1/$F15,0),0)</f>
        <v>0.1111111111111111</v>
      </c>
      <c r="M15" s="52">
        <f>IFERROR(IF(AND($E15&lt;=M$14,SUM($I15:L15)&lt;&gt;1),1/$F15,0),0)</f>
        <v>0.1111111111111111</v>
      </c>
      <c r="N15" s="52">
        <f>IFERROR(IF(AND($E15&lt;=N$14,SUM($I15:M15)&lt;&gt;1),1/$F15,0),0)</f>
        <v>0.1111111111111111</v>
      </c>
      <c r="O15" s="52">
        <f>IFERROR(IF(AND($E15&lt;=O$14,SUM($I15:N15)&lt;&gt;1),1/$F15,0),0)</f>
        <v>0.1111111111111111</v>
      </c>
      <c r="P15" s="52">
        <f>IFERROR(IF(AND($E15&lt;=P$14,SUM($I15:O15)&lt;&gt;1),1/$F15,0),0)</f>
        <v>0.1111111111111111</v>
      </c>
      <c r="Q15" s="52">
        <f>IFERROR(IF(AND($E15&lt;=Q$14,SUM($I15:P15)&lt;&gt;1),1/$F15,0),0)</f>
        <v>0.1111111111111111</v>
      </c>
      <c r="R15" s="52">
        <f>IFERROR(IF(AND($E15&lt;=R$14,SUM($I15:Q15)&lt;&gt;1),1/$F15,0),0)</f>
        <v>0.1111111111111111</v>
      </c>
      <c r="S15" s="52">
        <f>IFERROR(IF(AND($E15&lt;=S$14,SUM($I15:R15)&lt;&gt;1),1/$F15,0),0)</f>
        <v>0.1111111111111111</v>
      </c>
    </row>
    <row r="16" spans="2:19" x14ac:dyDescent="0.25">
      <c r="B16" s="53"/>
      <c r="C16" s="54"/>
      <c r="D16" s="55"/>
      <c r="E16" s="56"/>
      <c r="F16" s="57"/>
      <c r="G16" s="58"/>
      <c r="H16" s="59"/>
      <c r="I16" s="60" t="s">
        <v>12</v>
      </c>
      <c r="J16" s="61">
        <f>J15*$D15</f>
        <v>0</v>
      </c>
      <c r="K16" s="62">
        <f t="shared" ref="K16:S16" si="3">K15*$D15</f>
        <v>473.57111111111112</v>
      </c>
      <c r="L16" s="62">
        <f t="shared" si="3"/>
        <v>473.57111111111112</v>
      </c>
      <c r="M16" s="62">
        <f t="shared" si="3"/>
        <v>473.57111111111112</v>
      </c>
      <c r="N16" s="62">
        <f t="shared" si="3"/>
        <v>473.57111111111112</v>
      </c>
      <c r="O16" s="62">
        <f t="shared" si="3"/>
        <v>473.57111111111112</v>
      </c>
      <c r="P16" s="62">
        <f t="shared" si="3"/>
        <v>473.57111111111112</v>
      </c>
      <c r="Q16" s="62">
        <f t="shared" si="3"/>
        <v>473.57111111111112</v>
      </c>
      <c r="R16" s="62">
        <f t="shared" si="3"/>
        <v>473.57111111111112</v>
      </c>
      <c r="S16" s="62">
        <f t="shared" si="3"/>
        <v>473.57111111111112</v>
      </c>
    </row>
    <row r="17" spans="2:19" x14ac:dyDescent="0.25">
      <c r="B17" s="43">
        <v>2</v>
      </c>
      <c r="C17" s="44" t="s">
        <v>26</v>
      </c>
      <c r="D17" s="45">
        <v>15546.6</v>
      </c>
      <c r="E17" s="46">
        <v>44593</v>
      </c>
      <c r="F17" s="47">
        <v>9</v>
      </c>
      <c r="G17" s="48">
        <f>IF(F17&lt;&gt;"",H17-E17,"")</f>
        <v>302</v>
      </c>
      <c r="H17" s="49">
        <f>IFERROR(EOMONTH(E17,F17),"")</f>
        <v>44895</v>
      </c>
      <c r="I17" s="50" t="s">
        <v>11</v>
      </c>
      <c r="J17" s="51">
        <v>0</v>
      </c>
      <c r="K17" s="52">
        <f>IFERROR(IF(AND($E17&lt;=K$14,SUM($I17:J17)&lt;&gt;1),1/$F17,0),0)</f>
        <v>0.1111111111111111</v>
      </c>
      <c r="L17" s="52">
        <f>IFERROR(IF(AND($E17&lt;=L$14,SUM($I17:K17)&lt;&gt;1),1/$F17,0),0)</f>
        <v>0.1111111111111111</v>
      </c>
      <c r="M17" s="52">
        <f>IFERROR(IF(AND($E17&lt;=M$14,SUM($I17:L17)&lt;&gt;1),1/$F17,0),0)</f>
        <v>0.1111111111111111</v>
      </c>
      <c r="N17" s="52">
        <f>IFERROR(IF(AND($E17&lt;=N$14,SUM($I17:M17)&lt;&gt;1),1/$F17,0),0)</f>
        <v>0.1111111111111111</v>
      </c>
      <c r="O17" s="52">
        <f>IFERROR(IF(AND($E17&lt;=O$14,SUM($I17:N17)&lt;&gt;1),1/$F17,0),0)</f>
        <v>0.1111111111111111</v>
      </c>
      <c r="P17" s="52">
        <f>IFERROR(IF(AND($E17&lt;=P$14,SUM($I17:O17)&lt;&gt;1),1/$F17,0),0)</f>
        <v>0.1111111111111111</v>
      </c>
      <c r="Q17" s="52">
        <f>IFERROR(IF(AND($E17&lt;=Q$14,SUM($I17:P17)&lt;&gt;1),1/$F17,0),0)</f>
        <v>0.1111111111111111</v>
      </c>
      <c r="R17" s="52">
        <f>IFERROR(IF(AND($E17&lt;=R$14,SUM($I17:Q17)&lt;&gt;1),1/$F17,0),0)</f>
        <v>0.1111111111111111</v>
      </c>
      <c r="S17" s="52">
        <f>IFERROR(IF(AND($E17&lt;=S$14,SUM($I17:R17)&lt;&gt;1),1/$F17,0),0)</f>
        <v>0.1111111111111111</v>
      </c>
    </row>
    <row r="18" spans="2:19" x14ac:dyDescent="0.25">
      <c r="B18" s="53"/>
      <c r="C18" s="54"/>
      <c r="D18" s="55"/>
      <c r="E18" s="56"/>
      <c r="F18" s="57"/>
      <c r="G18" s="58"/>
      <c r="H18" s="59"/>
      <c r="I18" s="60" t="s">
        <v>12</v>
      </c>
      <c r="J18" s="61">
        <f t="shared" ref="J18:S18" si="4">J17*$D17</f>
        <v>0</v>
      </c>
      <c r="K18" s="62">
        <f t="shared" si="4"/>
        <v>1727.3999999999999</v>
      </c>
      <c r="L18" s="62">
        <f t="shared" si="4"/>
        <v>1727.3999999999999</v>
      </c>
      <c r="M18" s="62">
        <f t="shared" si="4"/>
        <v>1727.3999999999999</v>
      </c>
      <c r="N18" s="62">
        <f t="shared" si="4"/>
        <v>1727.3999999999999</v>
      </c>
      <c r="O18" s="62">
        <f t="shared" si="4"/>
        <v>1727.3999999999999</v>
      </c>
      <c r="P18" s="62">
        <f t="shared" si="4"/>
        <v>1727.3999999999999</v>
      </c>
      <c r="Q18" s="62">
        <f t="shared" si="4"/>
        <v>1727.3999999999999</v>
      </c>
      <c r="R18" s="62">
        <f t="shared" si="4"/>
        <v>1727.3999999999999</v>
      </c>
      <c r="S18" s="62">
        <f t="shared" si="4"/>
        <v>1727.3999999999999</v>
      </c>
    </row>
    <row r="19" spans="2:19" x14ac:dyDescent="0.25">
      <c r="B19" s="43">
        <v>3</v>
      </c>
      <c r="C19" s="44" t="s">
        <v>27</v>
      </c>
      <c r="D19" s="45">
        <v>1695.45</v>
      </c>
      <c r="E19" s="46">
        <v>44593</v>
      </c>
      <c r="F19" s="47">
        <v>1</v>
      </c>
      <c r="G19" s="48">
        <f>IF(F19&lt;&gt;"",H19-E19,"")</f>
        <v>58</v>
      </c>
      <c r="H19" s="49">
        <f>IFERROR(EOMONTH(E19,F19),"")</f>
        <v>44651</v>
      </c>
      <c r="I19" s="50" t="s">
        <v>11</v>
      </c>
      <c r="J19" s="51">
        <v>0</v>
      </c>
      <c r="K19" s="52">
        <f>IFERROR(IF(AND($E19&lt;=K$14,SUM($I19:J19)&lt;&gt;1),1/$F19,0),0)</f>
        <v>1</v>
      </c>
      <c r="L19" s="52">
        <f>IFERROR(IF(AND($E19&lt;=L$14,SUM($I19:K19)&lt;&gt;1),1/$F19,0),0)</f>
        <v>0</v>
      </c>
      <c r="M19" s="52">
        <f>IFERROR(IF(AND($E19&lt;=M$14,SUM($I19:L19)&lt;&gt;1),1/$F19,0),0)</f>
        <v>0</v>
      </c>
      <c r="N19" s="52">
        <f>IFERROR(IF(AND($E19&lt;=N$14,SUM($I19:M19)&lt;&gt;1),1/$F19,0),0)</f>
        <v>0</v>
      </c>
      <c r="O19" s="52">
        <f>IFERROR(IF(AND($E19&lt;=O$14,SUM($I19:N19)&lt;&gt;1),1/$F19,0),0)</f>
        <v>0</v>
      </c>
      <c r="P19" s="52">
        <f>IFERROR(IF(AND($E19&lt;=P$14,SUM($I19:O19)&lt;&gt;1),1/$F19,0),0)</f>
        <v>0</v>
      </c>
      <c r="Q19" s="52">
        <f>IFERROR(IF(AND($E19&lt;=Q$14,SUM($I19:P19)&lt;&gt;1),1/$F19,0),0)</f>
        <v>0</v>
      </c>
      <c r="R19" s="52">
        <f>IFERROR(IF(AND($E19&lt;=R$14,SUM($I19:Q19)&lt;&gt;1),1/$F19,0),0)</f>
        <v>0</v>
      </c>
      <c r="S19" s="52">
        <f>IFERROR(IF(AND($E19&lt;=S$14,SUM($I19:R19)&lt;&gt;1),1/$F19,0),0)</f>
        <v>0</v>
      </c>
    </row>
    <row r="20" spans="2:19" x14ac:dyDescent="0.25">
      <c r="B20" s="53"/>
      <c r="C20" s="54"/>
      <c r="D20" s="55"/>
      <c r="E20" s="56"/>
      <c r="F20" s="57"/>
      <c r="G20" s="58"/>
      <c r="H20" s="59"/>
      <c r="I20" s="60" t="s">
        <v>12</v>
      </c>
      <c r="J20" s="61">
        <f t="shared" ref="J20:S20" si="5">J19*$D19</f>
        <v>0</v>
      </c>
      <c r="K20" s="62">
        <f t="shared" si="5"/>
        <v>1695.45</v>
      </c>
      <c r="L20" s="62">
        <f t="shared" si="5"/>
        <v>0</v>
      </c>
      <c r="M20" s="62">
        <f t="shared" si="5"/>
        <v>0</v>
      </c>
      <c r="N20" s="62">
        <f t="shared" si="5"/>
        <v>0</v>
      </c>
      <c r="O20" s="62">
        <f t="shared" si="5"/>
        <v>0</v>
      </c>
      <c r="P20" s="62">
        <f t="shared" si="5"/>
        <v>0</v>
      </c>
      <c r="Q20" s="62">
        <f t="shared" si="5"/>
        <v>0</v>
      </c>
      <c r="R20" s="62">
        <f t="shared" si="5"/>
        <v>0</v>
      </c>
      <c r="S20" s="62">
        <f t="shared" si="5"/>
        <v>0</v>
      </c>
    </row>
    <row r="21" spans="2:19" x14ac:dyDescent="0.25">
      <c r="B21" s="43">
        <v>4</v>
      </c>
      <c r="C21" s="44" t="s">
        <v>28</v>
      </c>
      <c r="D21" s="45">
        <v>30521.72</v>
      </c>
      <c r="E21" s="46">
        <v>44593</v>
      </c>
      <c r="F21" s="47">
        <v>1</v>
      </c>
      <c r="G21" s="48">
        <f>IF(F21&lt;&gt;"",H21-E21,"")</f>
        <v>58</v>
      </c>
      <c r="H21" s="49">
        <f>IFERROR(EOMONTH(E21,F21),"")</f>
        <v>44651</v>
      </c>
      <c r="I21" s="50" t="s">
        <v>11</v>
      </c>
      <c r="J21" s="51">
        <v>0</v>
      </c>
      <c r="K21" s="52">
        <f>IFERROR(IF(AND($E21&lt;=K$14,SUM($I21:J21)&lt;&gt;1),1/$F21,0),0)</f>
        <v>1</v>
      </c>
      <c r="L21" s="52">
        <f>IFERROR(IF(AND($E21&lt;=L$14,SUM($I21:K21)&lt;&gt;1),1/$F21,0),0)</f>
        <v>0</v>
      </c>
      <c r="M21" s="52">
        <f>IFERROR(IF(AND($E21&lt;=M$14,SUM($I21:L21)&lt;&gt;1),1/$F21,0),0)</f>
        <v>0</v>
      </c>
      <c r="N21" s="52">
        <f>IFERROR(IF(AND($E21&lt;=N$14,SUM($I21:M21)&lt;&gt;1),1/$F21,0),0)</f>
        <v>0</v>
      </c>
      <c r="O21" s="52">
        <f>IFERROR(IF(AND($E21&lt;=O$14,SUM($I21:N21)&lt;&gt;1),1/$F21,0),0)</f>
        <v>0</v>
      </c>
      <c r="P21" s="52">
        <f>IFERROR(IF(AND($E21&lt;=P$14,SUM($I21:O21)&lt;&gt;1),1/$F21,0),0)</f>
        <v>0</v>
      </c>
      <c r="Q21" s="52">
        <f>IFERROR(IF(AND($E21&lt;=Q$14,SUM($I21:P21)&lt;&gt;1),1/$F21,0),0)</f>
        <v>0</v>
      </c>
      <c r="R21" s="52">
        <f>IFERROR(IF(AND($E21&lt;=R$14,SUM($I21:Q21)&lt;&gt;1),1/$F21,0),0)</f>
        <v>0</v>
      </c>
      <c r="S21" s="52">
        <f>IFERROR(IF(AND($E21&lt;=S$14,SUM($I21:R21)&lt;&gt;1),1/$F21,0),0)</f>
        <v>0</v>
      </c>
    </row>
    <row r="22" spans="2:19" x14ac:dyDescent="0.25">
      <c r="B22" s="53"/>
      <c r="C22" s="54"/>
      <c r="D22" s="55"/>
      <c r="E22" s="56"/>
      <c r="F22" s="57"/>
      <c r="G22" s="58"/>
      <c r="H22" s="59"/>
      <c r="I22" s="60" t="s">
        <v>12</v>
      </c>
      <c r="J22" s="61">
        <f t="shared" ref="J22:S22" si="6">J21*$D21</f>
        <v>0</v>
      </c>
      <c r="K22" s="62">
        <f t="shared" si="6"/>
        <v>30521.72</v>
      </c>
      <c r="L22" s="62">
        <f t="shared" si="6"/>
        <v>0</v>
      </c>
      <c r="M22" s="62">
        <f t="shared" si="6"/>
        <v>0</v>
      </c>
      <c r="N22" s="62">
        <f t="shared" si="6"/>
        <v>0</v>
      </c>
      <c r="O22" s="62">
        <f t="shared" si="6"/>
        <v>0</v>
      </c>
      <c r="P22" s="62">
        <f t="shared" si="6"/>
        <v>0</v>
      </c>
      <c r="Q22" s="62">
        <f t="shared" si="6"/>
        <v>0</v>
      </c>
      <c r="R22" s="62">
        <f t="shared" si="6"/>
        <v>0</v>
      </c>
      <c r="S22" s="62">
        <f t="shared" si="6"/>
        <v>0</v>
      </c>
    </row>
    <row r="23" spans="2:19" x14ac:dyDescent="0.25">
      <c r="B23" s="43">
        <v>5</v>
      </c>
      <c r="C23" s="44" t="s">
        <v>32</v>
      </c>
      <c r="D23" s="45">
        <v>32709.63</v>
      </c>
      <c r="E23" s="46">
        <v>44621</v>
      </c>
      <c r="F23" s="47">
        <v>1</v>
      </c>
      <c r="G23" s="48">
        <f>IF(F23&lt;&gt;"",H23-E23,"")</f>
        <v>60</v>
      </c>
      <c r="H23" s="49">
        <f>IFERROR(EOMONTH(E23,F23),"")</f>
        <v>44681</v>
      </c>
      <c r="I23" s="50" t="s">
        <v>11</v>
      </c>
      <c r="J23" s="51">
        <v>0</v>
      </c>
      <c r="K23" s="52">
        <f>IFERROR(IF(AND($E23&lt;=K$14,SUM($I23:J23)&lt;&gt;1),1/$F23,0),0)</f>
        <v>0</v>
      </c>
      <c r="L23" s="52">
        <f>IFERROR(IF(AND($E23&lt;=L$14,SUM($I23:K23)&lt;&gt;1),1/$F23,0),0)</f>
        <v>1</v>
      </c>
      <c r="M23" s="52">
        <f>IFERROR(IF(AND($E23&lt;=M$14,SUM($I23:L23)&lt;&gt;1),1/$F23,0),0)</f>
        <v>0</v>
      </c>
      <c r="N23" s="52">
        <f>IFERROR(IF(AND($E23&lt;=N$14,SUM($I23:M23)&lt;&gt;1),1/$F23,0),0)</f>
        <v>0</v>
      </c>
      <c r="O23" s="52">
        <f>IFERROR(IF(AND($E23&lt;=O$14,SUM($I23:N23)&lt;&gt;1),1/$F23,0),0)</f>
        <v>0</v>
      </c>
      <c r="P23" s="52">
        <f>IFERROR(IF(AND($E23&lt;=P$14,SUM($I23:O23)&lt;&gt;1),1/$F23,0),0)</f>
        <v>0</v>
      </c>
      <c r="Q23" s="52">
        <f>IFERROR(IF(AND($E23&lt;=Q$14,SUM($I23:P23)&lt;&gt;1),1/$F23,0),0)</f>
        <v>0</v>
      </c>
      <c r="R23" s="52">
        <f>IFERROR(IF(AND($E23&lt;=R$14,SUM($I23:Q23)&lt;&gt;1),1/$F23,0),0)</f>
        <v>0</v>
      </c>
      <c r="S23" s="52">
        <f>IFERROR(IF(AND($E23&lt;=S$14,SUM($I23:R23)&lt;&gt;1),1/$F23,0),0)</f>
        <v>0</v>
      </c>
    </row>
    <row r="24" spans="2:19" x14ac:dyDescent="0.25">
      <c r="B24" s="53"/>
      <c r="C24" s="54"/>
      <c r="D24" s="55"/>
      <c r="E24" s="56"/>
      <c r="F24" s="57"/>
      <c r="G24" s="58"/>
      <c r="H24" s="59"/>
      <c r="I24" s="60" t="s">
        <v>12</v>
      </c>
      <c r="J24" s="61">
        <f t="shared" ref="J24:S24" si="7">J23*$D23</f>
        <v>0</v>
      </c>
      <c r="K24" s="62">
        <f t="shared" si="7"/>
        <v>0</v>
      </c>
      <c r="L24" s="62">
        <f t="shared" si="7"/>
        <v>32709.63</v>
      </c>
      <c r="M24" s="62">
        <f t="shared" si="7"/>
        <v>0</v>
      </c>
      <c r="N24" s="62">
        <f t="shared" si="7"/>
        <v>0</v>
      </c>
      <c r="O24" s="62">
        <f t="shared" si="7"/>
        <v>0</v>
      </c>
      <c r="P24" s="62">
        <f t="shared" si="7"/>
        <v>0</v>
      </c>
      <c r="Q24" s="62">
        <f t="shared" si="7"/>
        <v>0</v>
      </c>
      <c r="R24" s="62">
        <f t="shared" si="7"/>
        <v>0</v>
      </c>
      <c r="S24" s="62">
        <f t="shared" si="7"/>
        <v>0</v>
      </c>
    </row>
    <row r="25" spans="2:19" x14ac:dyDescent="0.25">
      <c r="B25" s="43">
        <v>6</v>
      </c>
      <c r="C25" s="44" t="s">
        <v>29</v>
      </c>
      <c r="D25" s="45">
        <v>50855.46</v>
      </c>
      <c r="E25" s="46">
        <v>44652</v>
      </c>
      <c r="F25" s="47">
        <v>2</v>
      </c>
      <c r="G25" s="48">
        <f>IF(F25&lt;&gt;"",H25-E25,"")</f>
        <v>90</v>
      </c>
      <c r="H25" s="49">
        <f>IFERROR(EOMONTH(E25,F25),"")</f>
        <v>44742</v>
      </c>
      <c r="I25" s="50" t="s">
        <v>11</v>
      </c>
      <c r="J25" s="51">
        <v>0</v>
      </c>
      <c r="K25" s="52">
        <f>IFERROR(IF(AND($E25&lt;=K$14,SUM($I25:J25)&lt;&gt;1),1/$F25,0),0)</f>
        <v>0</v>
      </c>
      <c r="L25" s="52">
        <f>IFERROR(IF(AND($E25&lt;=L$14,SUM($I25:K25)&lt;&gt;1),1/$F25,0),0)</f>
        <v>0</v>
      </c>
      <c r="M25" s="52">
        <f>IFERROR(IF(AND($E25&lt;=M$14,SUM($I25:L25)&lt;&gt;1),1/$F25,0),0)</f>
        <v>0.5</v>
      </c>
      <c r="N25" s="52">
        <f>IFERROR(IF(AND($E25&lt;=N$14,SUM($I25:M25)&lt;&gt;1),1/$F25,0),0)</f>
        <v>0.5</v>
      </c>
      <c r="O25" s="52">
        <f>IFERROR(IF(AND($E25&lt;=O$14,SUM($I25:N25)&lt;&gt;1),1/$F25,0),0)</f>
        <v>0</v>
      </c>
      <c r="P25" s="52">
        <f>IFERROR(IF(AND($E25&lt;=P$14,SUM($I25:O25)&lt;&gt;1),1/$F25,0),0)</f>
        <v>0</v>
      </c>
      <c r="Q25" s="52">
        <f>IFERROR(IF(AND($E25&lt;=Q$14,SUM($I25:P25)&lt;&gt;1),1/$F25,0),0)</f>
        <v>0</v>
      </c>
      <c r="R25" s="52">
        <f>IFERROR(IF(AND($E25&lt;=R$14,SUM($I25:Q25)&lt;&gt;1),1/$F25,0),0)</f>
        <v>0</v>
      </c>
      <c r="S25" s="52">
        <f>IFERROR(IF(AND($E25&lt;=S$14,SUM($I25:R25)&lt;&gt;1),1/$F25,0),0)</f>
        <v>0</v>
      </c>
    </row>
    <row r="26" spans="2:19" x14ac:dyDescent="0.25">
      <c r="B26" s="53"/>
      <c r="C26" s="54"/>
      <c r="D26" s="55"/>
      <c r="E26" s="56"/>
      <c r="F26" s="57"/>
      <c r="G26" s="58"/>
      <c r="H26" s="59"/>
      <c r="I26" s="60" t="s">
        <v>12</v>
      </c>
      <c r="J26" s="61">
        <f t="shared" ref="J26:S26" si="8">J25*$D25</f>
        <v>0</v>
      </c>
      <c r="K26" s="62">
        <f t="shared" si="8"/>
        <v>0</v>
      </c>
      <c r="L26" s="62">
        <f t="shared" si="8"/>
        <v>0</v>
      </c>
      <c r="M26" s="62">
        <f t="shared" si="8"/>
        <v>25427.73</v>
      </c>
      <c r="N26" s="62">
        <f t="shared" si="8"/>
        <v>25427.73</v>
      </c>
      <c r="O26" s="62">
        <f t="shared" si="8"/>
        <v>0</v>
      </c>
      <c r="P26" s="62">
        <f t="shared" si="8"/>
        <v>0</v>
      </c>
      <c r="Q26" s="62">
        <f t="shared" si="8"/>
        <v>0</v>
      </c>
      <c r="R26" s="62">
        <f t="shared" si="8"/>
        <v>0</v>
      </c>
      <c r="S26" s="62">
        <f t="shared" si="8"/>
        <v>0</v>
      </c>
    </row>
    <row r="27" spans="2:19" x14ac:dyDescent="0.25">
      <c r="B27" s="43">
        <v>7</v>
      </c>
      <c r="C27" s="44" t="s">
        <v>33</v>
      </c>
      <c r="D27" s="45">
        <v>75522.899999999994</v>
      </c>
      <c r="E27" s="46">
        <v>44713</v>
      </c>
      <c r="F27" s="47">
        <v>2</v>
      </c>
      <c r="G27" s="48">
        <f>IF(F27&lt;&gt;"",H27-E27,"")</f>
        <v>91</v>
      </c>
      <c r="H27" s="49">
        <f>IFERROR(EOMONTH(E27,F27),"")</f>
        <v>44804</v>
      </c>
      <c r="I27" s="50" t="s">
        <v>11</v>
      </c>
      <c r="J27" s="51">
        <v>0</v>
      </c>
      <c r="K27" s="52">
        <f>IFERROR(IF(AND($E27&lt;=K$14,SUM($I27:J27)&lt;&gt;1),1/$F27,0),0)</f>
        <v>0</v>
      </c>
      <c r="L27" s="52">
        <f>IFERROR(IF(AND($E27&lt;=L$14,SUM($I27:K27)&lt;&gt;1),1/$F27,0),0)</f>
        <v>0</v>
      </c>
      <c r="M27" s="52">
        <f>IFERROR(IF(AND($E27&lt;=M$14,SUM($I27:L27)&lt;&gt;1),1/$F27,0),0)</f>
        <v>0</v>
      </c>
      <c r="N27" s="52">
        <f>IFERROR(IF(AND($E27&lt;=N$14,SUM($I27:M27)&lt;&gt;1),1/$F27,0),0)</f>
        <v>0</v>
      </c>
      <c r="O27" s="52">
        <f>IFERROR(IF(AND($E27&lt;=O$14,SUM($I27:N27)&lt;&gt;1),1/$F27,0),0)</f>
        <v>0.5</v>
      </c>
      <c r="P27" s="52">
        <f>IFERROR(IF(AND($E27&lt;=P$14,SUM($I27:O27)&lt;&gt;1),1/$F27,0),0)</f>
        <v>0.5</v>
      </c>
      <c r="Q27" s="52">
        <f>IFERROR(IF(AND($E27&lt;=Q$14,SUM($I27:P27)&lt;&gt;1),1/$F27,0),0)</f>
        <v>0</v>
      </c>
      <c r="R27" s="52">
        <f>IFERROR(IF(AND($E27&lt;=R$14,SUM($I27:Q27)&lt;&gt;1),1/$F27,0),0)</f>
        <v>0</v>
      </c>
      <c r="S27" s="52">
        <f>IFERROR(IF(AND($E27&lt;=S$14,SUM($I27:R27)&lt;&gt;1),1/$F27,0),0)</f>
        <v>0</v>
      </c>
    </row>
    <row r="28" spans="2:19" x14ac:dyDescent="0.25">
      <c r="B28" s="53"/>
      <c r="C28" s="54"/>
      <c r="D28" s="55"/>
      <c r="E28" s="56"/>
      <c r="F28" s="57"/>
      <c r="G28" s="58"/>
      <c r="H28" s="59"/>
      <c r="I28" s="60" t="s">
        <v>12</v>
      </c>
      <c r="J28" s="61">
        <f t="shared" ref="J28:S28" si="9">J27*$D27</f>
        <v>0</v>
      </c>
      <c r="K28" s="62">
        <f t="shared" si="9"/>
        <v>0</v>
      </c>
      <c r="L28" s="62">
        <f t="shared" si="9"/>
        <v>0</v>
      </c>
      <c r="M28" s="62">
        <f t="shared" si="9"/>
        <v>0</v>
      </c>
      <c r="N28" s="62">
        <f t="shared" si="9"/>
        <v>0</v>
      </c>
      <c r="O28" s="62">
        <f t="shared" si="9"/>
        <v>37761.449999999997</v>
      </c>
      <c r="P28" s="62">
        <f t="shared" si="9"/>
        <v>37761.449999999997</v>
      </c>
      <c r="Q28" s="62">
        <f t="shared" si="9"/>
        <v>0</v>
      </c>
      <c r="R28" s="62">
        <f t="shared" si="9"/>
        <v>0</v>
      </c>
      <c r="S28" s="62">
        <f t="shared" si="9"/>
        <v>0</v>
      </c>
    </row>
    <row r="29" spans="2:19" x14ac:dyDescent="0.25">
      <c r="B29" s="43">
        <v>8</v>
      </c>
      <c r="C29" s="44" t="s">
        <v>21</v>
      </c>
      <c r="D29" s="45">
        <v>179105.69</v>
      </c>
      <c r="E29" s="46">
        <v>44743</v>
      </c>
      <c r="F29" s="47">
        <v>1</v>
      </c>
      <c r="G29" s="48">
        <f>IF(F29&lt;&gt;"",H29-E29,"")</f>
        <v>61</v>
      </c>
      <c r="H29" s="49">
        <f>IFERROR(EOMONTH(E29,F29),"")</f>
        <v>44804</v>
      </c>
      <c r="I29" s="50" t="s">
        <v>11</v>
      </c>
      <c r="J29" s="51">
        <v>0</v>
      </c>
      <c r="K29" s="52">
        <f>IFERROR(IF(AND($E29&lt;=K$14,SUM($I29:J29)&lt;&gt;1),1/$F29,0),0)</f>
        <v>0</v>
      </c>
      <c r="L29" s="52">
        <f>IFERROR(IF(AND($E29&lt;=L$14,SUM($I29:K29)&lt;&gt;1),1/$F29,0),0)</f>
        <v>0</v>
      </c>
      <c r="M29" s="52">
        <f>IFERROR(IF(AND($E29&lt;=M$14,SUM($I29:L29)&lt;&gt;1),1/$F29,0),0)</f>
        <v>0</v>
      </c>
      <c r="N29" s="52">
        <f>IFERROR(IF(AND($E29&lt;=N$14,SUM($I29:M29)&lt;&gt;1),1/$F29,0),0)</f>
        <v>0</v>
      </c>
      <c r="O29" s="52">
        <f>IFERROR(IF(AND($E29&lt;=O$14,SUM($I29:N29)&lt;&gt;1),1/$F29,0),0)</f>
        <v>0</v>
      </c>
      <c r="P29" s="52">
        <f>IFERROR(IF(AND($E29&lt;=P$14,SUM($I29:O29)&lt;&gt;1),1/$F29,0),0)</f>
        <v>1</v>
      </c>
      <c r="Q29" s="52">
        <f>IFERROR(IF(AND($E29&lt;=Q$14,SUM($I29:P29)&lt;&gt;1),1/$F29,0),0)</f>
        <v>0</v>
      </c>
      <c r="R29" s="52">
        <f>IFERROR(IF(AND($E29&lt;=R$14,SUM($I29:Q29)&lt;&gt;1),1/$F29,0),0)</f>
        <v>0</v>
      </c>
      <c r="S29" s="52">
        <f>IFERROR(IF(AND($E29&lt;=S$14,SUM($I29:R29)&lt;&gt;1),1/$F29,0),0)</f>
        <v>0</v>
      </c>
    </row>
    <row r="30" spans="2:19" x14ac:dyDescent="0.25">
      <c r="B30" s="53"/>
      <c r="C30" s="54"/>
      <c r="D30" s="55"/>
      <c r="E30" s="56"/>
      <c r="F30" s="57"/>
      <c r="G30" s="58"/>
      <c r="H30" s="59"/>
      <c r="I30" s="60" t="s">
        <v>12</v>
      </c>
      <c r="J30" s="61">
        <f t="shared" ref="J30:S30" si="10">J29*$D29</f>
        <v>0</v>
      </c>
      <c r="K30" s="62">
        <f t="shared" si="10"/>
        <v>0</v>
      </c>
      <c r="L30" s="62">
        <f t="shared" si="10"/>
        <v>0</v>
      </c>
      <c r="M30" s="62">
        <f t="shared" si="10"/>
        <v>0</v>
      </c>
      <c r="N30" s="62">
        <f t="shared" si="10"/>
        <v>0</v>
      </c>
      <c r="O30" s="62">
        <f t="shared" si="10"/>
        <v>0</v>
      </c>
      <c r="P30" s="62">
        <f t="shared" si="10"/>
        <v>179105.69</v>
      </c>
      <c r="Q30" s="62">
        <f t="shared" si="10"/>
        <v>0</v>
      </c>
      <c r="R30" s="62">
        <f t="shared" si="10"/>
        <v>0</v>
      </c>
      <c r="S30" s="62">
        <f t="shared" si="10"/>
        <v>0</v>
      </c>
    </row>
    <row r="31" spans="2:19" x14ac:dyDescent="0.25">
      <c r="B31" s="43">
        <v>9</v>
      </c>
      <c r="C31" s="44" t="s">
        <v>22</v>
      </c>
      <c r="D31" s="45">
        <v>20416.05</v>
      </c>
      <c r="E31" s="46">
        <v>44774</v>
      </c>
      <c r="F31" s="47">
        <v>1</v>
      </c>
      <c r="G31" s="48">
        <f>IF(F31&lt;&gt;"",H31-E31,"")</f>
        <v>60</v>
      </c>
      <c r="H31" s="49">
        <f>IFERROR(EOMONTH(E31,F31),"")</f>
        <v>44834</v>
      </c>
      <c r="I31" s="50" t="s">
        <v>11</v>
      </c>
      <c r="J31" s="51">
        <v>0</v>
      </c>
      <c r="K31" s="52">
        <f>IFERROR(IF(AND($E31&lt;=K$14,SUM($I31:J31)&lt;&gt;1),1/$F31,0),0)</f>
        <v>0</v>
      </c>
      <c r="L31" s="52">
        <f>IFERROR(IF(AND($E31&lt;=L$14,SUM($I31:K31)&lt;&gt;1),1/$F31,0),0)</f>
        <v>0</v>
      </c>
      <c r="M31" s="52">
        <f>IFERROR(IF(AND($E31&lt;=M$14,SUM($I31:L31)&lt;&gt;1),1/$F31,0),0)</f>
        <v>0</v>
      </c>
      <c r="N31" s="52">
        <f>IFERROR(IF(AND($E31&lt;=N$14,SUM($I31:M31)&lt;&gt;1),1/$F31,0),0)</f>
        <v>0</v>
      </c>
      <c r="O31" s="52">
        <f>IFERROR(IF(AND($E31&lt;=O$14,SUM($I31:N31)&lt;&gt;1),1/$F31,0),0)</f>
        <v>0</v>
      </c>
      <c r="P31" s="52">
        <f>IFERROR(IF(AND($E31&lt;=P$14,SUM($I31:O31)&lt;&gt;1),1/$F31,0),0)</f>
        <v>0</v>
      </c>
      <c r="Q31" s="52">
        <f>IFERROR(IF(AND($E31&lt;=Q$14,SUM($I31:P31)&lt;&gt;1),1/$F31,0),0)</f>
        <v>1</v>
      </c>
      <c r="R31" s="52">
        <f>IFERROR(IF(AND($E31&lt;=R$14,SUM($I31:Q31)&lt;&gt;1),1/$F31,0),0)</f>
        <v>0</v>
      </c>
      <c r="S31" s="52">
        <f>IFERROR(IF(AND($E31&lt;=S$14,SUM($I31:R31)&lt;&gt;1),1/$F31,0),0)</f>
        <v>0</v>
      </c>
    </row>
    <row r="32" spans="2:19" x14ac:dyDescent="0.25">
      <c r="B32" s="53"/>
      <c r="C32" s="54"/>
      <c r="D32" s="55"/>
      <c r="E32" s="56"/>
      <c r="F32" s="57"/>
      <c r="G32" s="58"/>
      <c r="H32" s="59"/>
      <c r="I32" s="60" t="s">
        <v>12</v>
      </c>
      <c r="J32" s="61">
        <f t="shared" ref="J32:S32" si="11">J31*$D31</f>
        <v>0</v>
      </c>
      <c r="K32" s="62">
        <f t="shared" si="11"/>
        <v>0</v>
      </c>
      <c r="L32" s="62">
        <f t="shared" si="11"/>
        <v>0</v>
      </c>
      <c r="M32" s="62">
        <f t="shared" si="11"/>
        <v>0</v>
      </c>
      <c r="N32" s="62">
        <f t="shared" si="11"/>
        <v>0</v>
      </c>
      <c r="O32" s="62">
        <f t="shared" si="11"/>
        <v>0</v>
      </c>
      <c r="P32" s="62">
        <f t="shared" si="11"/>
        <v>0</v>
      </c>
      <c r="Q32" s="62">
        <f t="shared" si="11"/>
        <v>20416.05</v>
      </c>
      <c r="R32" s="62">
        <f t="shared" si="11"/>
        <v>0</v>
      </c>
      <c r="S32" s="62">
        <f t="shared" si="11"/>
        <v>0</v>
      </c>
    </row>
    <row r="33" spans="2:19" x14ac:dyDescent="0.25">
      <c r="B33" s="43">
        <v>10</v>
      </c>
      <c r="C33" s="44" t="s">
        <v>30</v>
      </c>
      <c r="D33" s="45">
        <v>8476.6299999999992</v>
      </c>
      <c r="E33" s="46">
        <v>44805</v>
      </c>
      <c r="F33" s="47">
        <v>1</v>
      </c>
      <c r="G33" s="48">
        <f>IF(F33&lt;&gt;"",H33-E33,"")</f>
        <v>60</v>
      </c>
      <c r="H33" s="49">
        <f>IFERROR(EOMONTH(E33,F33),"")</f>
        <v>44865</v>
      </c>
      <c r="I33" s="50" t="s">
        <v>11</v>
      </c>
      <c r="J33" s="51">
        <v>0</v>
      </c>
      <c r="K33" s="52">
        <f>IFERROR(IF(AND($E33&lt;=K$14,SUM($I33:J33)&lt;&gt;1),1/$F33,0),0)</f>
        <v>0</v>
      </c>
      <c r="L33" s="52">
        <f>IFERROR(IF(AND($E33&lt;=L$14,SUM($I33:K33)&lt;&gt;1),1/$F33,0),0)</f>
        <v>0</v>
      </c>
      <c r="M33" s="52">
        <f>IFERROR(IF(AND($E33&lt;=M$14,SUM($I33:L33)&lt;&gt;1),1/$F33,0),0)</f>
        <v>0</v>
      </c>
      <c r="N33" s="52">
        <f>IFERROR(IF(AND($E33&lt;=N$14,SUM($I33:M33)&lt;&gt;1),1/$F33,0),0)</f>
        <v>0</v>
      </c>
      <c r="O33" s="52">
        <f>IFERROR(IF(AND($E33&lt;=O$14,SUM($I33:N33)&lt;&gt;1),1/$F33,0),0)</f>
        <v>0</v>
      </c>
      <c r="P33" s="52">
        <f>IFERROR(IF(AND($E33&lt;=P$14,SUM($I33:O33)&lt;&gt;1),1/$F33,0),0)</f>
        <v>0</v>
      </c>
      <c r="Q33" s="52">
        <f>IFERROR(IF(AND($E33&lt;=Q$14,SUM($I33:P33)&lt;&gt;1),1/$F33,0),0)</f>
        <v>0</v>
      </c>
      <c r="R33" s="52">
        <f>IFERROR(IF(AND($E33&lt;=R$14,SUM($I33:Q33)&lt;&gt;1),1/$F33,0),0)</f>
        <v>1</v>
      </c>
      <c r="S33" s="52">
        <f>IFERROR(IF(AND($E33&lt;=S$14,SUM($I33:R33)&lt;&gt;1),1/$F33,0),0)</f>
        <v>0</v>
      </c>
    </row>
    <row r="34" spans="2:19" x14ac:dyDescent="0.25">
      <c r="B34" s="53"/>
      <c r="C34" s="54"/>
      <c r="D34" s="55"/>
      <c r="E34" s="56"/>
      <c r="F34" s="57"/>
      <c r="G34" s="58"/>
      <c r="H34" s="59"/>
      <c r="I34" s="60" t="s">
        <v>12</v>
      </c>
      <c r="J34" s="61">
        <f t="shared" ref="J34:S34" si="12">J33*$D33</f>
        <v>0</v>
      </c>
      <c r="K34" s="62">
        <f t="shared" si="12"/>
        <v>0</v>
      </c>
      <c r="L34" s="62">
        <f t="shared" si="12"/>
        <v>0</v>
      </c>
      <c r="M34" s="62">
        <f t="shared" si="12"/>
        <v>0</v>
      </c>
      <c r="N34" s="62">
        <f t="shared" si="12"/>
        <v>0</v>
      </c>
      <c r="O34" s="62">
        <f t="shared" si="12"/>
        <v>0</v>
      </c>
      <c r="P34" s="62">
        <f t="shared" si="12"/>
        <v>0</v>
      </c>
      <c r="Q34" s="62">
        <f t="shared" si="12"/>
        <v>0</v>
      </c>
      <c r="R34" s="62">
        <f t="shared" si="12"/>
        <v>8476.6299999999992</v>
      </c>
      <c r="S34" s="62">
        <f t="shared" si="12"/>
        <v>0</v>
      </c>
    </row>
    <row r="35" spans="2:19" x14ac:dyDescent="0.25">
      <c r="B35" s="43">
        <v>11</v>
      </c>
      <c r="C35" s="44" t="s">
        <v>31</v>
      </c>
      <c r="D35" s="45">
        <v>629.83000000000004</v>
      </c>
      <c r="E35" s="46">
        <v>44835</v>
      </c>
      <c r="F35" s="47">
        <v>1</v>
      </c>
      <c r="G35" s="48">
        <f>IF(F35&lt;&gt;"",H35-E35,"")</f>
        <v>60</v>
      </c>
      <c r="H35" s="49">
        <f>IFERROR(EOMONTH(E35,F35),"")</f>
        <v>44895</v>
      </c>
      <c r="I35" s="50" t="s">
        <v>11</v>
      </c>
      <c r="J35" s="51">
        <v>0</v>
      </c>
      <c r="K35" s="52">
        <f>IFERROR(IF(AND($E35&lt;=K$14,SUM($I35:J35)&lt;&gt;1),1/$F35,0),0)</f>
        <v>0</v>
      </c>
      <c r="L35" s="52">
        <f>IFERROR(IF(AND($E35&lt;=L$14,SUM($I35:K35)&lt;&gt;1),1/$F35,0),0)</f>
        <v>0</v>
      </c>
      <c r="M35" s="52">
        <f>IFERROR(IF(AND($E35&lt;=M$14,SUM($I35:L35)&lt;&gt;1),1/$F35,0),0)</f>
        <v>0</v>
      </c>
      <c r="N35" s="52">
        <f>IFERROR(IF(AND($E35&lt;=N$14,SUM($I35:M35)&lt;&gt;1),1/$F35,0),0)</f>
        <v>0</v>
      </c>
      <c r="O35" s="52">
        <f>IFERROR(IF(AND($E35&lt;=O$14,SUM($I35:N35)&lt;&gt;1),1/$F35,0),0)</f>
        <v>0</v>
      </c>
      <c r="P35" s="52">
        <f>IFERROR(IF(AND($E35&lt;=P$14,SUM($I35:O35)&lt;&gt;1),1/$F35,0),0)</f>
        <v>0</v>
      </c>
      <c r="Q35" s="52">
        <f>IFERROR(IF(AND($E35&lt;=Q$14,SUM($I35:P35)&lt;&gt;1),1/$F35,0),0)</f>
        <v>0</v>
      </c>
      <c r="R35" s="52">
        <f>IFERROR(IF(AND($E35&lt;=R$14,SUM($I35:Q35)&lt;&gt;1),1/$F35,0),0)</f>
        <v>0</v>
      </c>
      <c r="S35" s="52">
        <f>IFERROR(IF(AND($E35&lt;=S$14,SUM($I35:R35)&lt;&gt;1),1/$F35,0),0)</f>
        <v>1</v>
      </c>
    </row>
    <row r="36" spans="2:19" x14ac:dyDescent="0.25">
      <c r="B36" s="53"/>
      <c r="C36" s="54"/>
      <c r="D36" s="55"/>
      <c r="E36" s="56"/>
      <c r="F36" s="57"/>
      <c r="G36" s="58"/>
      <c r="H36" s="59"/>
      <c r="I36" s="60" t="s">
        <v>12</v>
      </c>
      <c r="J36" s="61">
        <f t="shared" ref="J36:S36" si="13">J35*$D35</f>
        <v>0</v>
      </c>
      <c r="K36" s="62">
        <f t="shared" si="13"/>
        <v>0</v>
      </c>
      <c r="L36" s="62">
        <f t="shared" si="13"/>
        <v>0</v>
      </c>
      <c r="M36" s="62">
        <f t="shared" si="13"/>
        <v>0</v>
      </c>
      <c r="N36" s="62">
        <f t="shared" si="13"/>
        <v>0</v>
      </c>
      <c r="O36" s="62">
        <f t="shared" si="13"/>
        <v>0</v>
      </c>
      <c r="P36" s="62">
        <f t="shared" si="13"/>
        <v>0</v>
      </c>
      <c r="Q36" s="62">
        <f t="shared" si="13"/>
        <v>0</v>
      </c>
      <c r="R36" s="62">
        <f t="shared" si="13"/>
        <v>0</v>
      </c>
      <c r="S36" s="62">
        <f t="shared" si="13"/>
        <v>629.83000000000004</v>
      </c>
    </row>
    <row r="37" spans="2:19" x14ac:dyDescent="0.25">
      <c r="B37" s="43">
        <v>12</v>
      </c>
      <c r="C37" s="44" t="s">
        <v>24</v>
      </c>
      <c r="D37" s="45">
        <v>3754.95</v>
      </c>
      <c r="E37" s="46">
        <v>44835</v>
      </c>
      <c r="F37" s="47">
        <v>1</v>
      </c>
      <c r="G37" s="48">
        <f>IF(F37&lt;&gt;"",H37-E37,"")</f>
        <v>60</v>
      </c>
      <c r="H37" s="49">
        <f>IFERROR(EOMONTH(E37,F37),"")</f>
        <v>44895</v>
      </c>
      <c r="I37" s="50" t="s">
        <v>11</v>
      </c>
      <c r="J37" s="51">
        <v>0</v>
      </c>
      <c r="K37" s="52">
        <f>IFERROR(IF(AND($E37&lt;=K$14,SUM($I37:J37)&lt;&gt;1),1/$F37,0),0)</f>
        <v>0</v>
      </c>
      <c r="L37" s="52">
        <f>IFERROR(IF(AND($E37&lt;=L$14,SUM($I37:K37)&lt;&gt;1),1/$F37,0),0)</f>
        <v>0</v>
      </c>
      <c r="M37" s="52">
        <f>IFERROR(IF(AND($E37&lt;=M$14,SUM($I37:L37)&lt;&gt;1),1/$F37,0),0)</f>
        <v>0</v>
      </c>
      <c r="N37" s="52">
        <f>IFERROR(IF(AND($E37&lt;=N$14,SUM($I37:M37)&lt;&gt;1),1/$F37,0),0)</f>
        <v>0</v>
      </c>
      <c r="O37" s="52">
        <f>IFERROR(IF(AND($E37&lt;=O$14,SUM($I37:N37)&lt;&gt;1),1/$F37,0),0)</f>
        <v>0</v>
      </c>
      <c r="P37" s="52">
        <f>IFERROR(IF(AND($E37&lt;=P$14,SUM($I37:O37)&lt;&gt;1),1/$F37,0),0)</f>
        <v>0</v>
      </c>
      <c r="Q37" s="52">
        <f>IFERROR(IF(AND($E37&lt;=Q$14,SUM($I37:P37)&lt;&gt;1),1/$F37,0),0)</f>
        <v>0</v>
      </c>
      <c r="R37" s="52">
        <f>IFERROR(IF(AND($E37&lt;=R$14,SUM($I37:Q37)&lt;&gt;1),1/$F37,0),0)</f>
        <v>0</v>
      </c>
      <c r="S37" s="52">
        <f>IFERROR(IF(AND($E37&lt;=S$14,SUM($I37:R37)&lt;&gt;1),1/$F37,0),0)</f>
        <v>1</v>
      </c>
    </row>
    <row r="38" spans="2:19" x14ac:dyDescent="0.25">
      <c r="B38" s="53"/>
      <c r="C38" s="54"/>
      <c r="D38" s="55"/>
      <c r="E38" s="56"/>
      <c r="F38" s="57"/>
      <c r="G38" s="58"/>
      <c r="H38" s="59"/>
      <c r="I38" s="60" t="s">
        <v>12</v>
      </c>
      <c r="J38" s="61">
        <f t="shared" ref="J38:S38" si="14">J37*$D37</f>
        <v>0</v>
      </c>
      <c r="K38" s="62">
        <f t="shared" si="14"/>
        <v>0</v>
      </c>
      <c r="L38" s="62">
        <f t="shared" si="14"/>
        <v>0</v>
      </c>
      <c r="M38" s="62">
        <f t="shared" si="14"/>
        <v>0</v>
      </c>
      <c r="N38" s="62">
        <f t="shared" si="14"/>
        <v>0</v>
      </c>
      <c r="O38" s="62">
        <f t="shared" si="14"/>
        <v>0</v>
      </c>
      <c r="P38" s="62">
        <f t="shared" si="14"/>
        <v>0</v>
      </c>
      <c r="Q38" s="62">
        <f t="shared" si="14"/>
        <v>0</v>
      </c>
      <c r="R38" s="62">
        <f t="shared" si="14"/>
        <v>0</v>
      </c>
      <c r="S38" s="62">
        <f t="shared" si="14"/>
        <v>3754.95</v>
      </c>
    </row>
  </sheetData>
  <mergeCells count="1">
    <mergeCell ref="B2:S5"/>
  </mergeCells>
  <conditionalFormatting sqref="K15:S15">
    <cfRule type="cellIs" dxfId="1" priority="101" operator="greaterThan">
      <formula>0</formula>
    </cfRule>
  </conditionalFormatting>
  <conditionalFormatting sqref="K17:S17 K19:S19 K21:S21 K23:S23 K25:S25 K27:S27 K29:S29 K31:S31 K33:S33 K35:S35 K37:S37">
    <cfRule type="cellIs" dxfId="0" priority="1" operator="greaterThan">
      <formula>0</formula>
    </cfRule>
  </conditionalFormatting>
  <pageMargins left="0.7" right="0.7" top="0.75" bottom="0.75" header="0.3" footer="0.3"/>
  <pageSetup paperSize="9" scale="6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Fisico-Financeiro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Faravallo Florencio</dc:creator>
  <cp:lastModifiedBy>Usuario</cp:lastModifiedBy>
  <cp:lastPrinted>2022-02-15T12:41:04Z</cp:lastPrinted>
  <dcterms:created xsi:type="dcterms:W3CDTF">2015-12-21T12:21:36Z</dcterms:created>
  <dcterms:modified xsi:type="dcterms:W3CDTF">2022-02-15T12:42:18Z</dcterms:modified>
</cp:coreProperties>
</file>